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728D7A42-1FAD-4D01-8B29-B73E943B4717}" xr6:coauthVersionLast="47" xr6:coauthVersionMax="47" xr10:uidLastSave="{00000000-0000-0000-0000-000000000000}"/>
  <bookViews>
    <workbookView xWindow="50070" yWindow="1965" windowWidth="23460" windowHeight="16995" tabRatio="632" firstSheet="53" activeTab="57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Standing Facilities" sheetId="12" r:id="rId59"/>
    <sheet name="Exceed Reserves" sheetId="2" r:id="rId60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8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5" i="152" l="1"/>
  <c r="Q33" i="152"/>
  <c r="Q30" i="152" l="1"/>
  <c r="Q29" i="152"/>
  <c r="Q28" i="152"/>
  <c r="D28" i="152" l="1"/>
  <c r="Q26" i="152"/>
  <c r="Q23" i="152" l="1"/>
  <c r="Q20" i="152" l="1"/>
  <c r="D21" i="152"/>
  <c r="Q19" i="152"/>
  <c r="Q16" i="152" l="1"/>
  <c r="Q15" i="152"/>
  <c r="Q13" i="152" l="1"/>
  <c r="D14" i="152"/>
  <c r="Q12" i="152"/>
  <c r="Q8" i="152"/>
  <c r="Q7" i="152"/>
  <c r="E252" i="2"/>
  <c r="D252" i="2"/>
  <c r="D7" i="152"/>
  <c r="Q54" i="151"/>
  <c r="Q51" i="151" l="1"/>
  <c r="G60" i="152"/>
  <c r="G59" i="152"/>
  <c r="K54" i="152"/>
  <c r="G54" i="152"/>
  <c r="C54" i="152"/>
  <c r="C53" i="152"/>
  <c r="C52" i="152"/>
  <c r="K51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Q49" i="151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34" i="152"/>
  <c r="N42" i="152"/>
  <c r="N14" i="152"/>
  <c r="N20" i="152"/>
  <c r="N33" i="152"/>
  <c r="N36" i="152"/>
  <c r="N54" i="152"/>
  <c r="N26" i="152"/>
  <c r="N37" i="152"/>
  <c r="N12" i="152"/>
  <c r="N47" i="152"/>
  <c r="N50" i="152"/>
  <c r="Q48" i="151"/>
  <c r="D49" i="151"/>
  <c r="Q47" i="151"/>
  <c r="Q44" i="151"/>
  <c r="Q42" i="151"/>
  <c r="D42" i="151"/>
  <c r="D35" i="151"/>
  <c r="D28" i="151" l="1"/>
  <c r="Q22" i="151" l="1"/>
  <c r="Y21" i="151" l="1"/>
  <c r="Q20" i="151"/>
  <c r="D21" i="151"/>
  <c r="Q19" i="151"/>
  <c r="Q15" i="151" l="1"/>
  <c r="Q14" i="151"/>
  <c r="D14" i="151" l="1"/>
  <c r="Q12" i="151"/>
  <c r="Q9" i="151"/>
  <c r="Q7" i="151"/>
  <c r="N7" i="15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Y51" i="152" s="1"/>
  <c r="Y52" i="152" s="1"/>
  <c r="Y53" i="152" s="1"/>
  <c r="Y54" i="152" s="1"/>
  <c r="Z33" i="152"/>
  <c r="U12" i="126"/>
  <c r="Z47" i="152" l="1"/>
  <c r="Z40" i="152"/>
  <c r="D14" i="126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S7" i="151" s="1"/>
  <c r="R7" i="151" s="1"/>
  <c r="Q8" i="151"/>
  <c r="P55" i="150"/>
  <c r="O55" i="150" s="1"/>
  <c r="R55" i="150"/>
  <c r="P7" i="151" l="1"/>
  <c r="O7" i="151" s="1"/>
  <c r="S8" i="151"/>
  <c r="R8" i="151" s="1"/>
  <c r="P8" i="151"/>
  <c r="O8" i="151" s="1"/>
  <c r="P9" i="151" l="1"/>
  <c r="O9" i="151" s="1"/>
  <c r="Q10" i="151"/>
  <c r="S10" i="151" s="1"/>
  <c r="R10" i="151" s="1"/>
  <c r="S9" i="151"/>
  <c r="R9" i="151" s="1"/>
  <c r="P10" i="151" l="1"/>
  <c r="O10" i="151" s="1"/>
  <c r="Q11" i="151"/>
  <c r="P11" i="151" l="1"/>
  <c r="O11" i="151" s="1"/>
  <c r="S11" i="151"/>
  <c r="R11" i="151" s="1"/>
  <c r="S12" i="151" l="1"/>
  <c r="R12" i="151" s="1"/>
  <c r="P12" i="151"/>
  <c r="O12" i="151" s="1"/>
  <c r="Q13" i="151"/>
  <c r="S14" i="151" l="1"/>
  <c r="R14" i="151" s="1"/>
  <c r="P13" i="151"/>
  <c r="O13" i="151" s="1"/>
  <c r="S13" i="151"/>
  <c r="R13" i="151" s="1"/>
  <c r="P14" i="151" l="1"/>
  <c r="O14" i="151" s="1"/>
  <c r="P15" i="151" l="1"/>
  <c r="O15" i="151" s="1"/>
  <c r="Q16" i="151"/>
  <c r="S15" i="151"/>
  <c r="R15" i="151" s="1"/>
  <c r="S16" i="151" l="1"/>
  <c r="R16" i="151" s="1"/>
  <c r="P16" i="151"/>
  <c r="O16" i="151" s="1"/>
  <c r="Q17" i="151"/>
  <c r="Q18" i="151" l="1"/>
  <c r="P17" i="151"/>
  <c r="O17" i="151" s="1"/>
  <c r="S17" i="151"/>
  <c r="R17" i="151" s="1"/>
  <c r="P18" i="151" l="1"/>
  <c r="O18" i="151" s="1"/>
  <c r="S18" i="151"/>
  <c r="R18" i="151" s="1"/>
  <c r="P19" i="151" l="1"/>
  <c r="O19" i="151" s="1"/>
  <c r="S19" i="151"/>
  <c r="R19" i="151" s="1"/>
  <c r="Q21" i="151" l="1"/>
  <c r="P20" i="151"/>
  <c r="O20" i="151" s="1"/>
  <c r="S20" i="151"/>
  <c r="R20" i="151" s="1"/>
  <c r="P21" i="151" l="1"/>
  <c r="O21" i="151" s="1"/>
  <c r="S21" i="151"/>
  <c r="R21" i="151" s="1"/>
  <c r="Q23" i="151" l="1"/>
  <c r="P22" i="151"/>
  <c r="O22" i="151" s="1"/>
  <c r="S22" i="151"/>
  <c r="R22" i="151" s="1"/>
  <c r="P23" i="151" l="1"/>
  <c r="O23" i="151" s="1"/>
  <c r="Q24" i="151"/>
  <c r="S23" i="151"/>
  <c r="R23" i="151" s="1"/>
  <c r="Q25" i="151" l="1"/>
  <c r="P24" i="151"/>
  <c r="O24" i="151" s="1"/>
  <c r="S24" i="151"/>
  <c r="R24" i="151" s="1"/>
  <c r="P25" i="151" l="1"/>
  <c r="O25" i="151" s="1"/>
  <c r="Q26" i="151"/>
  <c r="S25" i="151"/>
  <c r="R25" i="151" s="1"/>
  <c r="Q27" i="151" l="1"/>
  <c r="P26" i="151"/>
  <c r="O26" i="151" s="1"/>
  <c r="S26" i="151"/>
  <c r="R26" i="151" s="1"/>
  <c r="Q28" i="151" l="1"/>
  <c r="P27" i="151"/>
  <c r="O27" i="151" s="1"/>
  <c r="S27" i="151"/>
  <c r="R27" i="151" s="1"/>
  <c r="P28" i="151" l="1"/>
  <c r="O28" i="151" s="1"/>
  <c r="Q29" i="151"/>
  <c r="S28" i="151"/>
  <c r="R28" i="151" s="1"/>
  <c r="P29" i="151" l="1"/>
  <c r="O29" i="151" s="1"/>
  <c r="Q30" i="151"/>
  <c r="S29" i="151"/>
  <c r="R29" i="151" s="1"/>
  <c r="P30" i="151" l="1"/>
  <c r="O30" i="151" s="1"/>
  <c r="Q31" i="151"/>
  <c r="S30" i="151"/>
  <c r="R30" i="151" s="1"/>
  <c r="Q32" i="151" l="1"/>
  <c r="P31" i="151"/>
  <c r="O31" i="151" s="1"/>
  <c r="S31" i="151"/>
  <c r="R31" i="151" s="1"/>
  <c r="P32" i="151" l="1"/>
  <c r="O32" i="151" s="1"/>
  <c r="Q33" i="151"/>
  <c r="S32" i="151"/>
  <c r="R32" i="151" s="1"/>
  <c r="Q34" i="151" l="1"/>
  <c r="P33" i="151"/>
  <c r="O33" i="151" s="1"/>
  <c r="S33" i="151"/>
  <c r="R33" i="151" s="1"/>
  <c r="P34" i="151" l="1"/>
  <c r="O34" i="151" s="1"/>
  <c r="Q35" i="151"/>
  <c r="S34" i="151"/>
  <c r="R34" i="151" s="1"/>
  <c r="P35" i="151" l="1"/>
  <c r="O35" i="151" s="1"/>
  <c r="Q36" i="151"/>
  <c r="S35" i="151"/>
  <c r="R35" i="151" s="1"/>
  <c r="P36" i="151" l="1"/>
  <c r="O36" i="151" s="1"/>
  <c r="Q37" i="151"/>
  <c r="S36" i="151"/>
  <c r="R36" i="151" s="1"/>
  <c r="Q38" i="151" l="1"/>
  <c r="P37" i="151"/>
  <c r="O37" i="151" s="1"/>
  <c r="S37" i="151"/>
  <c r="R37" i="151" s="1"/>
  <c r="P38" i="151" l="1"/>
  <c r="O38" i="151" s="1"/>
  <c r="Q39" i="151"/>
  <c r="S38" i="151"/>
  <c r="R38" i="151" s="1"/>
  <c r="P39" i="151" l="1"/>
  <c r="O39" i="151" s="1"/>
  <c r="Q40" i="151"/>
  <c r="S39" i="151"/>
  <c r="R39" i="151" s="1"/>
  <c r="Q41" i="151" l="1"/>
  <c r="P40" i="151"/>
  <c r="O40" i="151" s="1"/>
  <c r="S40" i="151"/>
  <c r="R40" i="151" s="1"/>
  <c r="P41" i="151" l="1"/>
  <c r="O41" i="151" s="1"/>
  <c r="S41" i="151"/>
  <c r="R41" i="151" s="1"/>
  <c r="Q43" i="151" l="1"/>
  <c r="P42" i="151"/>
  <c r="O42" i="151" s="1"/>
  <c r="S42" i="151"/>
  <c r="R42" i="151" s="1"/>
  <c r="P43" i="151" l="1"/>
  <c r="O43" i="151" s="1"/>
  <c r="S43" i="151"/>
  <c r="R43" i="151" s="1"/>
  <c r="P44" i="151" l="1"/>
  <c r="O44" i="151" s="1"/>
  <c r="Q45" i="151"/>
  <c r="S44" i="151"/>
  <c r="R44" i="151" s="1"/>
  <c r="Q46" i="151" l="1"/>
  <c r="P45" i="151"/>
  <c r="O45" i="151" s="1"/>
  <c r="S45" i="151"/>
  <c r="R45" i="151" s="1"/>
  <c r="P46" i="151" l="1"/>
  <c r="O46" i="151" s="1"/>
  <c r="S46" i="151"/>
  <c r="R46" i="151" s="1"/>
  <c r="P47" i="151" l="1"/>
  <c r="O47" i="151" s="1"/>
  <c r="S47" i="151"/>
  <c r="R47" i="151" s="1"/>
  <c r="P48" i="151" l="1"/>
  <c r="O48" i="151" s="1"/>
  <c r="S48" i="151"/>
  <c r="R48" i="151" s="1"/>
  <c r="P49" i="151" l="1"/>
  <c r="O49" i="151" s="1"/>
  <c r="Q50" i="151"/>
  <c r="S49" i="151"/>
  <c r="R49" i="151" s="1"/>
  <c r="P50" i="151" l="1"/>
  <c r="O50" i="151" s="1"/>
  <c r="S50" i="151"/>
  <c r="R50" i="151" s="1"/>
  <c r="Q52" i="151" l="1"/>
  <c r="P51" i="151"/>
  <c r="O51" i="151" s="1"/>
  <c r="S51" i="151"/>
  <c r="R51" i="151" s="1"/>
  <c r="Q53" i="151" l="1"/>
  <c r="P52" i="151"/>
  <c r="O52" i="151" s="1"/>
  <c r="S52" i="151"/>
  <c r="R52" i="151" s="1"/>
  <c r="P53" i="151" l="1"/>
  <c r="O53" i="151" s="1"/>
  <c r="S53" i="151"/>
  <c r="R53" i="151" s="1"/>
  <c r="P54" i="151" l="1"/>
  <c r="O54" i="151" s="1"/>
  <c r="Q55" i="151"/>
  <c r="G58" i="152" s="1"/>
  <c r="S54" i="151"/>
  <c r="R54" i="151" s="1"/>
  <c r="S7" i="152" l="1"/>
  <c r="R7" i="152" s="1"/>
  <c r="P7" i="152"/>
  <c r="O7" i="152" s="1"/>
  <c r="P55" i="151"/>
  <c r="O55" i="151" s="1"/>
  <c r="S55" i="151"/>
  <c r="R55" i="151" s="1"/>
  <c r="S8" i="152" l="1"/>
  <c r="R8" i="152" s="1"/>
  <c r="P8" i="152"/>
  <c r="O8" i="152" s="1"/>
  <c r="Q9" i="152"/>
  <c r="Q10" i="152" l="1"/>
  <c r="P9" i="152"/>
  <c r="O9" i="152" s="1"/>
  <c r="S9" i="152"/>
  <c r="R9" i="152" s="1"/>
  <c r="S10" i="152" l="1"/>
  <c r="R10" i="152" s="1"/>
  <c r="P10" i="152"/>
  <c r="O10" i="152" s="1"/>
  <c r="Q11" i="152"/>
  <c r="P11" i="152" l="1"/>
  <c r="O11" i="152" s="1"/>
  <c r="S11" i="152"/>
  <c r="R11" i="152" s="1"/>
  <c r="S12" i="152" l="1"/>
  <c r="R12" i="152" s="1"/>
  <c r="P12" i="152"/>
  <c r="O12" i="152" s="1"/>
  <c r="Q14" i="152" l="1"/>
  <c r="S14" i="152" s="1"/>
  <c r="R14" i="152" s="1"/>
  <c r="P13" i="152"/>
  <c r="O13" i="152" s="1"/>
  <c r="S13" i="152"/>
  <c r="R13" i="152" s="1"/>
  <c r="P14" i="152" l="1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S24" i="152"/>
  <c r="R24" i="152" s="1"/>
  <c r="P25" i="152" l="1"/>
  <c r="O25" i="152" s="1"/>
  <c r="S25" i="152"/>
  <c r="R25" i="152" s="1"/>
  <c r="Q27" i="152" l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P31" i="152"/>
  <c r="O31" i="152" s="1"/>
  <c r="S31" i="152"/>
  <c r="R31" i="152" s="1"/>
  <c r="P32" i="152" l="1"/>
  <c r="O32" i="152" s="1"/>
  <c r="S32" i="152"/>
  <c r="R32" i="152" s="1"/>
  <c r="Q34" i="152" l="1"/>
  <c r="P33" i="152"/>
  <c r="O33" i="152" s="1"/>
  <c r="S33" i="152"/>
  <c r="R33" i="152" s="1"/>
  <c r="Q35" i="152" l="1"/>
  <c r="P34" i="152"/>
  <c r="O34" i="152" s="1"/>
  <c r="S34" i="152"/>
  <c r="R34" i="152" s="1"/>
  <c r="P35" i="152" l="1"/>
  <c r="O35" i="152" s="1"/>
  <c r="Q36" i="152"/>
  <c r="S35" i="152"/>
  <c r="R35" i="152" s="1"/>
  <c r="P36" i="152" l="1"/>
  <c r="O36" i="152" s="1"/>
  <c r="Q37" i="152"/>
  <c r="S36" i="152"/>
  <c r="R36" i="152" s="1"/>
  <c r="Q38" i="152" l="1"/>
  <c r="P37" i="152"/>
  <c r="O37" i="152" s="1"/>
  <c r="S37" i="152"/>
  <c r="R37" i="152" s="1"/>
  <c r="P38" i="152" l="1"/>
  <c r="O38" i="152" s="1"/>
  <c r="Q39" i="152"/>
  <c r="S38" i="152"/>
  <c r="R38" i="152" s="1"/>
  <c r="P39" i="152" l="1"/>
  <c r="O39" i="152" s="1"/>
  <c r="Q40" i="152"/>
  <c r="S39" i="152"/>
  <c r="R39" i="152" s="1"/>
  <c r="Q41" i="152" l="1"/>
  <c r="P40" i="152"/>
  <c r="O40" i="152" s="1"/>
  <c r="S40" i="152"/>
  <c r="R40" i="152" s="1"/>
  <c r="Q42" i="152" l="1"/>
  <c r="P41" i="152"/>
  <c r="O41" i="152" s="1"/>
  <c r="S41" i="152"/>
  <c r="R41" i="152" s="1"/>
  <c r="P42" i="152" l="1"/>
  <c r="O42" i="152" s="1"/>
  <c r="Q43" i="152"/>
  <c r="S42" i="152"/>
  <c r="R42" i="152" s="1"/>
  <c r="Q44" i="152" l="1"/>
  <c r="P43" i="152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P48" i="152"/>
  <c r="O48" i="152" s="1"/>
  <c r="S48" i="152"/>
  <c r="R48" i="152" s="1"/>
  <c r="P49" i="152" l="1"/>
  <c r="O49" i="152" s="1"/>
  <c r="Q50" i="152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S53" i="152"/>
  <c r="R53" i="152" s="1"/>
  <c r="P54" i="152" l="1"/>
  <c r="O54" i="152" s="1"/>
  <c r="S54" i="152"/>
  <c r="R54" i="152" s="1"/>
</calcChain>
</file>

<file path=xl/sharedStrings.xml><?xml version="1.0" encoding="utf-8"?>
<sst xmlns="http://schemas.openxmlformats.org/spreadsheetml/2006/main" count="2187" uniqueCount="404">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</sst>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33" activePane="bottomRight" state="frozen"/>
      <selection pane="topRight" activeCell="C1" sqref="C1"/>
      <selection pane="bottomLeft" activeCell="A7" sqref="A7"/>
      <selection pane="bottomRight" activeCell="L53" sqref="L5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-6900</v>
      </c>
      <c r="J40" s="25">
        <v>100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800</v>
      </c>
      <c r="J41" s="25">
        <v>100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-3900</v>
      </c>
      <c r="J42" s="25">
        <v>100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-6200</v>
      </c>
      <c r="J43" s="25">
        <v>100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1100</v>
      </c>
      <c r="J44" s="25">
        <v>100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-1700</v>
      </c>
      <c r="J47" s="25">
        <v>100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-1900</v>
      </c>
      <c r="J48" s="25">
        <v>100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-16000</v>
      </c>
      <c r="J54" s="25">
        <v>300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-8300</v>
      </c>
      <c r="J55" s="226">
        <v>300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N65" sqref="N6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4900</v>
      </c>
      <c r="J12" s="63">
        <v>-300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7700</v>
      </c>
      <c r="J13" s="63">
        <v>-300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4000</v>
      </c>
      <c r="J14" s="63">
        <v>-300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-8800</v>
      </c>
      <c r="J15" s="63">
        <v>-300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-8400</v>
      </c>
      <c r="J16" s="63">
        <v>-300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1300</v>
      </c>
      <c r="J19" s="63">
        <v>-300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-9000</v>
      </c>
      <c r="J20" s="63">
        <v>-300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5150</v>
      </c>
      <c r="J21" s="63">
        <v>-300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-1100</v>
      </c>
      <c r="J22" s="63">
        <v>-300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-8100</v>
      </c>
      <c r="J23" s="63">
        <v>-300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3600</v>
      </c>
      <c r="J26" s="63">
        <v>300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-8600</v>
      </c>
      <c r="J27" s="63">
        <v>300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5100</v>
      </c>
      <c r="J28" s="63">
        <v>300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-4400</v>
      </c>
      <c r="J29" s="63">
        <v>300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-13300</v>
      </c>
      <c r="J30" s="25">
        <v>300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-11300</v>
      </c>
      <c r="J33" s="25">
        <v>300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-9600</v>
      </c>
      <c r="J34" s="25">
        <v>300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800</v>
      </c>
      <c r="J35" s="25">
        <v>300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-4300</v>
      </c>
      <c r="J36" s="25">
        <v>300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-100</v>
      </c>
      <c r="J37" s="25">
        <v>300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-100</v>
      </c>
      <c r="J40" s="25">
        <v>200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-10400</v>
      </c>
      <c r="J47" s="25">
        <v>-600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-36900</v>
      </c>
      <c r="J48" s="25">
        <v>-600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14200</v>
      </c>
      <c r="J49" s="25">
        <v>-600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-30600</v>
      </c>
      <c r="J50" s="25">
        <v>-600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-6900</v>
      </c>
      <c r="J51" s="25">
        <v>-600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19000</v>
      </c>
      <c r="J54" s="25">
        <v>-600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3600</v>
      </c>
      <c r="J55" s="226">
        <v>-600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tabSelected="1"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D43" sqref="D4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168520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66155.510000000009</v>
      </c>
      <c r="P7" s="206">
        <f>(+$Q7-$Q$3)</f>
        <v>66155.510000000009</v>
      </c>
      <c r="Q7" s="207">
        <f>G58+N7</f>
        <v>234675.51</v>
      </c>
      <c r="R7" s="208">
        <f t="shared" ref="R7:R54" si="1">$S7/$Q$3*100</f>
        <v>139.25677070970806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47624.510000000009</v>
      </c>
      <c r="P8" s="163">
        <f>(IF($Q8&lt;0,-$Q$3+P7,($Q8-$Q$3)+P7))</f>
        <v>95249.020000000019</v>
      </c>
      <c r="Q8" s="164">
        <f>Q7+N8-1</f>
        <v>197613.51</v>
      </c>
      <c r="R8" s="29">
        <f t="shared" si="1"/>
        <v>128.26044979824354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34935.176666666674</v>
      </c>
      <c r="P9" s="163">
        <f t="shared" ref="P9" si="4">(IF($Q9&lt;0,-$Q$3+P8,($Q9-$Q$3)+P8))</f>
        <v>104805.53000000003</v>
      </c>
      <c r="Q9" s="164">
        <f>Q8+N9</f>
        <v>178076.51</v>
      </c>
      <c r="R9" s="29">
        <f t="shared" si="1"/>
        <v>120.73117533032675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28590.510000000009</v>
      </c>
      <c r="P10" s="163">
        <f>(IF($Q10&lt;0,-$Q$3+P9,($Q10-$Q$3)+P9))</f>
        <v>114362.04000000004</v>
      </c>
      <c r="Q10" s="164">
        <f t="shared" ref="Q10:Q11" si="5">Q9+N10</f>
        <v>178076.51</v>
      </c>
      <c r="R10" s="29">
        <f t="shared" si="1"/>
        <v>116.96505459292665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24783.71000000001</v>
      </c>
      <c r="P11" s="163">
        <f t="shared" ref="P11:P54" si="6">(IF($Q11&lt;0,-$Q$3+P10,($Q11-$Q$3)+P10))</f>
        <v>123918.55000000005</v>
      </c>
      <c r="Q11" s="164">
        <f t="shared" si="5"/>
        <v>178076.51</v>
      </c>
      <c r="R11" s="29">
        <f t="shared" si="1"/>
        <v>114.70668763351533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20861.010000000009</v>
      </c>
      <c r="P12" s="163">
        <f t="shared" si="6"/>
        <v>125166.06000000006</v>
      </c>
      <c r="Q12" s="164">
        <f>Q11+N12+1</f>
        <v>169767.51</v>
      </c>
      <c r="R12" s="29">
        <f t="shared" si="1"/>
        <v>112.37954545454546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18633.081428571437</v>
      </c>
      <c r="P13" s="163">
        <f t="shared" si="6"/>
        <v>130431.57000000007</v>
      </c>
      <c r="Q13" s="164">
        <f>Q12+N13-1</f>
        <v>173785.51</v>
      </c>
      <c r="R13" s="29">
        <f t="shared" si="1"/>
        <v>111.05689617171342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-5400</v>
      </c>
      <c r="J14" s="63">
        <v>200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16781.010000000009</v>
      </c>
      <c r="P14" s="163">
        <f t="shared" si="6"/>
        <v>134240.08000000007</v>
      </c>
      <c r="Q14" s="164">
        <f>Q13+N14</f>
        <v>172328.51</v>
      </c>
      <c r="R14" s="29">
        <f t="shared" si="1"/>
        <v>109.95728103489199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-2100</v>
      </c>
      <c r="J15" s="63">
        <v>200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14872.176666666675</v>
      </c>
      <c r="P15" s="7">
        <f t="shared" si="6"/>
        <v>133849.59000000008</v>
      </c>
      <c r="Q15" s="164">
        <f>Q14+N15+1</f>
        <v>168129.51</v>
      </c>
      <c r="R15" s="29">
        <f t="shared" si="1"/>
        <v>108.82517010839466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-1100</v>
      </c>
      <c r="J16" s="63">
        <v>200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13355.71000000001</v>
      </c>
      <c r="P16" s="70">
        <f t="shared" si="6"/>
        <v>133557.10000000009</v>
      </c>
      <c r="Q16" s="164">
        <f>Q15+N16</f>
        <v>168227.51</v>
      </c>
      <c r="R16" s="71">
        <f t="shared" si="1"/>
        <v>107.92529670068835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12114.964545454555</v>
      </c>
      <c r="P17" s="7">
        <f t="shared" si="6"/>
        <v>133264.6100000001</v>
      </c>
      <c r="Q17" s="164">
        <f t="shared" ref="Q17:Q18" si="10">Q16+N17</f>
        <v>168227.51</v>
      </c>
      <c r="R17" s="29">
        <f t="shared" si="1"/>
        <v>107.18903663983774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11081.010000000009</v>
      </c>
      <c r="P18" s="7">
        <f t="shared" si="6"/>
        <v>132972.12000000011</v>
      </c>
      <c r="Q18" s="164">
        <f t="shared" si="10"/>
        <v>168227.51</v>
      </c>
      <c r="R18" s="29">
        <f t="shared" si="1"/>
        <v>106.5754865891289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10420.894615384625</v>
      </c>
      <c r="P19" s="7">
        <f t="shared" si="6"/>
        <v>135471.63000000012</v>
      </c>
      <c r="Q19" s="164">
        <f>Q18+N19+1</f>
        <v>171019.51</v>
      </c>
      <c r="R19" s="29">
        <f t="shared" si="1"/>
        <v>106.18377321112307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9576.43857142858</v>
      </c>
      <c r="P20" s="7">
        <f t="shared" si="6"/>
        <v>134070.14000000013</v>
      </c>
      <c r="Q20" s="164">
        <f>Q19+N20-2</f>
        <v>167118.51</v>
      </c>
      <c r="R20" s="29">
        <f t="shared" si="1"/>
        <v>105.68267183208435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9143.4433333333418</v>
      </c>
      <c r="P21" s="7">
        <f t="shared" si="6"/>
        <v>137151.65000000014</v>
      </c>
      <c r="Q21" s="164">
        <f>Q20+N21</f>
        <v>171601.51</v>
      </c>
      <c r="R21" s="29">
        <f t="shared" si="1"/>
        <v>105.4257318616979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-2400</v>
      </c>
      <c r="J22" s="63">
        <v>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8250.0100000000093</v>
      </c>
      <c r="P22" s="7">
        <f t="shared" si="6"/>
        <v>132000.16000000015</v>
      </c>
      <c r="Q22" s="164">
        <f>Q21+N22+1</f>
        <v>163368.51</v>
      </c>
      <c r="R22" s="29">
        <f t="shared" si="1"/>
        <v>104.89556729171609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-11700</v>
      </c>
      <c r="J23" s="63">
        <v>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7642.3335294117742</v>
      </c>
      <c r="P23" s="7">
        <f t="shared" si="6"/>
        <v>129919.67000000016</v>
      </c>
      <c r="Q23" s="164">
        <f>Q22+N23</f>
        <v>166439.51</v>
      </c>
      <c r="R23" s="29">
        <f t="shared" si="1"/>
        <v>104.53497123748616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7102.1766666666763</v>
      </c>
      <c r="P24" s="7">
        <f t="shared" si="6"/>
        <v>127839.18000000017</v>
      </c>
      <c r="Q24" s="164">
        <f t="shared" ref="Q24" si="14">Q23+N24</f>
        <v>166439.51</v>
      </c>
      <c r="R24" s="29">
        <f t="shared" si="1"/>
        <v>104.21444141150404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6618.878421052641</v>
      </c>
      <c r="P25" s="7">
        <f t="shared" si="6"/>
        <v>125758.69000000018</v>
      </c>
      <c r="Q25" s="164">
        <f>Q24+N25</f>
        <v>166439.51</v>
      </c>
      <c r="R25" s="29">
        <f t="shared" si="1"/>
        <v>103.92705816582755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7600</v>
      </c>
      <c r="J26" s="63">
        <v>100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6059.0600000000095</v>
      </c>
      <c r="P26" s="7">
        <f t="shared" si="6"/>
        <v>121181.20000000019</v>
      </c>
      <c r="Q26" s="164">
        <f>Q25+N26+1</f>
        <v>163942.51</v>
      </c>
      <c r="R26" s="29">
        <f t="shared" si="1"/>
        <v>103.59545454545449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-2616436.75</v>
      </c>
      <c r="Y26" s="181">
        <f t="shared" si="15"/>
        <v>-2652252</v>
      </c>
      <c r="Z26" s="217">
        <f>AVERAGE(Y26:Y34)</f>
        <v>-2614982.5555555555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-26900</v>
      </c>
      <c r="J27" s="63">
        <v>100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5767.2242857142946</v>
      </c>
      <c r="P27" s="7">
        <f t="shared" si="6"/>
        <v>121111.7100000002</v>
      </c>
      <c r="Q27" s="164">
        <f>Q26+N27</f>
        <v>168450.51</v>
      </c>
      <c r="R27" s="29">
        <f t="shared" si="1"/>
        <v>103.42287223220636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-15300</v>
      </c>
      <c r="J28" s="63">
        <v>100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5685.1009090909183</v>
      </c>
      <c r="P28" s="7">
        <f t="shared" si="6"/>
        <v>125072.2200000002</v>
      </c>
      <c r="Q28" s="164">
        <f>Q27+N28-1</f>
        <v>172480.51</v>
      </c>
      <c r="R28" s="29">
        <f t="shared" si="1"/>
        <v>103.37414010745954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-5500</v>
      </c>
      <c r="J29" s="63">
        <v>100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5265.3795652174003</v>
      </c>
      <c r="P29" s="7">
        <f t="shared" si="6"/>
        <v>121103.73000000021</v>
      </c>
      <c r="Q29" s="164">
        <f>Q28+N29+1</f>
        <v>164551.51</v>
      </c>
      <c r="R29" s="29">
        <f t="shared" si="1"/>
        <v>103.12448348280164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5700</v>
      </c>
      <c r="J30" s="25">
        <v>100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5181.8433333333423</v>
      </c>
      <c r="P30" s="7">
        <f t="shared" si="6"/>
        <v>124364.24000000022</v>
      </c>
      <c r="Q30" s="164">
        <f>Q29+N30+1</f>
        <v>171780.51</v>
      </c>
      <c r="R30" s="29">
        <f t="shared" si="1"/>
        <v>103.07491296779803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5104.9900000000089</v>
      </c>
      <c r="P31" s="7">
        <f t="shared" si="6"/>
        <v>127624.75000000023</v>
      </c>
      <c r="Q31" s="164">
        <f t="shared" ref="Q31:Q39" si="18">Q30+N31</f>
        <v>171780.51</v>
      </c>
      <c r="R31" s="29">
        <f t="shared" si="1"/>
        <v>103.02930809399471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5034.0484615384712</v>
      </c>
      <c r="P32" s="7">
        <f t="shared" si="6"/>
        <v>130885.26000000024</v>
      </c>
      <c r="Q32" s="164">
        <f t="shared" si="18"/>
        <v>171780.51</v>
      </c>
      <c r="R32" s="29">
        <f t="shared" si="1"/>
        <v>102.98721128740705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-8400</v>
      </c>
      <c r="J33" s="25">
        <v>100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4785.4359259259354</v>
      </c>
      <c r="P33" s="7">
        <f t="shared" si="6"/>
        <v>129206.77000000025</v>
      </c>
      <c r="Q33" s="164">
        <f>Q32+N33-1</f>
        <v>166841.51</v>
      </c>
      <c r="R33" s="29">
        <f t="shared" si="1"/>
        <v>102.83968426651188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-2603349</v>
      </c>
      <c r="Y33" s="181">
        <f>Y32-K33-L33</f>
        <v>-2603349</v>
      </c>
      <c r="Z33" s="217">
        <f>AVERAGE(Y33:Y41)</f>
        <v>-2603350.4444444445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/>
      <c r="F34" s="23"/>
      <c r="G34" s="26">
        <f>D34+E34+F34-E33-F33</f>
        <v>2459737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2459737</v>
      </c>
      <c r="O34" s="67">
        <f t="shared" si="3"/>
        <v>92402.331428571444</v>
      </c>
      <c r="P34" s="7">
        <f t="shared" si="6"/>
        <v>2587265.2800000003</v>
      </c>
      <c r="Q34" s="164">
        <f>Q33+N34</f>
        <v>2626578.5099999998</v>
      </c>
      <c r="R34" s="29">
        <f t="shared" si="1"/>
        <v>154.83167067919018</v>
      </c>
      <c r="S34" s="5">
        <f>SUM($Q$7:$Q34)/T34</f>
        <v>260922.33142857131</v>
      </c>
      <c r="T34" s="18">
        <v>28</v>
      </c>
      <c r="U34" s="138">
        <f>B33+8</f>
        <v>46000</v>
      </c>
      <c r="V34" s="131"/>
      <c r="W34" s="105"/>
      <c r="X34" s="217"/>
      <c r="Y34" s="181">
        <f t="shared" si="15"/>
        <v>-2603349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/>
      <c r="F35" s="23"/>
      <c r="G35" s="26">
        <f t="shared" ref="G35:G37" si="19">D35+E35+F35-E34-F34</f>
        <v>-3152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-3152</v>
      </c>
      <c r="O35" s="67">
        <f t="shared" si="3"/>
        <v>173867.9927586207</v>
      </c>
      <c r="P35" s="7">
        <f t="shared" si="6"/>
        <v>5042171.79</v>
      </c>
      <c r="Q35" s="164">
        <f>Q34+N35</f>
        <v>2623426.5099999998</v>
      </c>
      <c r="R35" s="29">
        <f t="shared" si="1"/>
        <v>203.17350626549998</v>
      </c>
      <c r="S35" s="5">
        <f>SUM($Q$7:$Q35)/T35</f>
        <v>342387.99275862053</v>
      </c>
      <c r="T35" s="18">
        <v>29</v>
      </c>
      <c r="U35" s="4"/>
      <c r="V35" s="131"/>
      <c r="W35" s="105"/>
      <c r="X35" s="217"/>
      <c r="Y35" s="181">
        <f>Y34-K35-L35-1</f>
        <v>-2603350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249902.64333333334</v>
      </c>
      <c r="P36" s="7">
        <f t="shared" si="6"/>
        <v>7497079.2999999998</v>
      </c>
      <c r="Q36" s="164">
        <f>Q35+N36+1</f>
        <v>2623427.5099999998</v>
      </c>
      <c r="R36" s="29">
        <f t="shared" si="1"/>
        <v>248.29316599414503</v>
      </c>
      <c r="S36" s="5">
        <f>SUM($Q$7:$Q36)/T36+1</f>
        <v>418423.6433333332</v>
      </c>
      <c r="T36" s="18">
        <v>30</v>
      </c>
      <c r="U36" s="4"/>
      <c r="V36" s="136"/>
      <c r="W36" s="105"/>
      <c r="X36" s="217"/>
      <c r="Y36" s="181">
        <f>Y35-K36-L36-1</f>
        <v>-2603351</v>
      </c>
      <c r="Z36" s="217"/>
      <c r="AD36" s="1"/>
      <c r="AE36" s="1"/>
    </row>
    <row r="37" spans="2:31">
      <c r="B37" s="116">
        <v>45996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321031.8325806451</v>
      </c>
      <c r="P37" s="7">
        <f t="shared" si="6"/>
        <v>9951986.8099999987</v>
      </c>
      <c r="Q37" s="164">
        <f>Q36+N37</f>
        <v>2623427.5099999998</v>
      </c>
      <c r="R37" s="29">
        <f t="shared" si="1"/>
        <v>290.50132481642834</v>
      </c>
      <c r="S37" s="5">
        <f>SUM($Q$7:$Q37)/T37+1</f>
        <v>489552.83258064499</v>
      </c>
      <c r="T37" s="18">
        <v>31</v>
      </c>
      <c r="U37" s="27"/>
      <c r="V37" s="137"/>
      <c r="W37" s="105"/>
      <c r="X37" s="217"/>
      <c r="Y37" s="181">
        <f t="shared" si="15"/>
        <v>-2603351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387715.44749999995</v>
      </c>
      <c r="P38" s="7">
        <f t="shared" si="6"/>
        <v>12406894.319999998</v>
      </c>
      <c r="Q38" s="164">
        <f t="shared" si="18"/>
        <v>2623427.5099999998</v>
      </c>
      <c r="R38" s="29">
        <f t="shared" si="1"/>
        <v>330.07088031094219</v>
      </c>
      <c r="S38" s="5">
        <f>SUM($Q$7:$Q38)/T38</f>
        <v>556235.44749999978</v>
      </c>
      <c r="T38" s="18">
        <v>32</v>
      </c>
      <c r="U38" s="27"/>
      <c r="V38" s="137"/>
      <c r="W38" s="105"/>
      <c r="X38" s="217"/>
      <c r="Y38" s="181">
        <f t="shared" si="15"/>
        <v>-2603351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450357.63121212117</v>
      </c>
      <c r="P39" s="7">
        <f t="shared" si="6"/>
        <v>14861801.829999998</v>
      </c>
      <c r="Q39" s="164">
        <f t="shared" si="18"/>
        <v>2623427.5099999998</v>
      </c>
      <c r="R39" s="29">
        <f t="shared" si="1"/>
        <v>367.24283836465753</v>
      </c>
      <c r="S39" s="5">
        <f>SUM($Q$7:$Q39)/T39</f>
        <v>618877.63121212088</v>
      </c>
      <c r="T39" s="18">
        <v>33</v>
      </c>
      <c r="U39" s="27"/>
      <c r="V39" s="137"/>
      <c r="W39" s="105"/>
      <c r="X39" s="217"/>
      <c r="Y39" s="181">
        <f t="shared" si="15"/>
        <v>-2603351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509314.98058823519</v>
      </c>
      <c r="P40" s="7">
        <f t="shared" si="6"/>
        <v>17316709.339999996</v>
      </c>
      <c r="Q40" s="164">
        <f>Q39+N40</f>
        <v>2623427.5099999998</v>
      </c>
      <c r="R40" s="29">
        <f t="shared" si="1"/>
        <v>402.22821065050738</v>
      </c>
      <c r="S40" s="5">
        <f>SUM($Q$7:$Q40)/T40</f>
        <v>677834.98058823496</v>
      </c>
      <c r="T40" s="18">
        <v>34</v>
      </c>
      <c r="U40" s="138">
        <f>B40</f>
        <v>45999</v>
      </c>
      <c r="V40" s="131"/>
      <c r="W40" s="105"/>
      <c r="X40" s="217" t="e">
        <f>AVERAGE(W40:W48)</f>
        <v>#DIV/0!</v>
      </c>
      <c r="Y40" s="181">
        <f t="shared" si="15"/>
        <v>-2603351</v>
      </c>
      <c r="Z40" s="217">
        <f>AVERAGE(Y40:Y48)</f>
        <v>-2603351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564903.33857142844</v>
      </c>
      <c r="P41" s="7">
        <f t="shared" si="6"/>
        <v>19771616.849999994</v>
      </c>
      <c r="Q41" s="164">
        <f>Q40+N41</f>
        <v>2623427.5099999998</v>
      </c>
      <c r="R41" s="29">
        <f t="shared" si="1"/>
        <v>435.21441880573713</v>
      </c>
      <c r="S41" s="5">
        <f>SUM($Q$7:$Q41)/T41</f>
        <v>733423.3385714282</v>
      </c>
      <c r="T41" s="18">
        <v>35</v>
      </c>
      <c r="U41" s="138">
        <f>B40+8</f>
        <v>46007</v>
      </c>
      <c r="V41" s="131"/>
      <c r="W41" s="105"/>
      <c r="X41" s="217"/>
      <c r="Y41" s="181">
        <f t="shared" si="15"/>
        <v>-2603351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v>-8916</v>
      </c>
      <c r="E42" s="87"/>
      <c r="F42" s="23"/>
      <c r="G42" s="26">
        <f t="shared" ref="G42:G43" si="20">D42+E42+F42-E41-F41</f>
        <v>-8916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-8916</v>
      </c>
      <c r="O42" s="67">
        <f t="shared" si="3"/>
        <v>617155.78777777753</v>
      </c>
      <c r="P42" s="7">
        <f t="shared" si="6"/>
        <v>22217608.359999992</v>
      </c>
      <c r="Q42" s="164">
        <f>Q41+N42</f>
        <v>2614511.5099999998</v>
      </c>
      <c r="R42" s="29">
        <f t="shared" si="1"/>
        <v>466.22109410027139</v>
      </c>
      <c r="S42" s="5">
        <f>SUM($Q$7:$Q42)/T42</f>
        <v>785675.7877777773</v>
      </c>
      <c r="T42" s="18">
        <v>36</v>
      </c>
      <c r="U42" s="138"/>
      <c r="V42" s="131"/>
      <c r="W42" s="105"/>
      <c r="X42" s="217"/>
      <c r="Y42" s="181">
        <f t="shared" si="15"/>
        <v>-2603351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666583.80729729705</v>
      </c>
      <c r="P43" s="7">
        <f t="shared" si="6"/>
        <v>24663600.86999999</v>
      </c>
      <c r="Q43" s="164">
        <f>Q42+N43+1</f>
        <v>2614512.5099999998</v>
      </c>
      <c r="R43" s="29">
        <f t="shared" si="1"/>
        <v>495.55174893027345</v>
      </c>
      <c r="S43" s="5">
        <f>SUM($Q$7:$Q43)/T43</f>
        <v>835103.80729729682</v>
      </c>
      <c r="T43" s="18">
        <v>37</v>
      </c>
      <c r="U43" s="138"/>
      <c r="V43" s="131"/>
      <c r="W43" s="105"/>
      <c r="X43" s="217"/>
      <c r="Y43" s="181">
        <f t="shared" si="15"/>
        <v>-2603351</v>
      </c>
      <c r="Z43" s="217"/>
      <c r="AD43" s="1"/>
      <c r="AE43" s="1"/>
    </row>
    <row r="44" spans="2:31">
      <c r="B44" s="116">
        <v>46003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713410.32578947337</v>
      </c>
      <c r="P44" s="7">
        <f t="shared" si="6"/>
        <v>27109592.379999988</v>
      </c>
      <c r="Q44" s="164">
        <f>Q43+N44-1</f>
        <v>2614511.5099999998</v>
      </c>
      <c r="R44" s="29">
        <f t="shared" si="1"/>
        <v>523.33866946918647</v>
      </c>
      <c r="S44" s="5">
        <f>SUM($Q$7:$Q44)/T44</f>
        <v>881930.32578947314</v>
      </c>
      <c r="T44" s="18">
        <v>38</v>
      </c>
      <c r="U44" s="138"/>
      <c r="V44" s="131"/>
      <c r="W44" s="105"/>
      <c r="X44" s="217"/>
      <c r="Y44" s="181">
        <f t="shared" si="15"/>
        <v>-2603351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757835.48435897403</v>
      </c>
      <c r="P45" s="7">
        <f t="shared" si="6"/>
        <v>29555583.889999986</v>
      </c>
      <c r="Q45" s="164">
        <f t="shared" ref="Q45:Q53" si="21">Q44+N45</f>
        <v>2614511.5099999998</v>
      </c>
      <c r="R45" s="29">
        <f t="shared" si="1"/>
        <v>549.70061972405279</v>
      </c>
      <c r="S45" s="5">
        <f>SUM($Q$7:$Q45)/T45</f>
        <v>926355.4843589738</v>
      </c>
      <c r="T45" s="18">
        <v>39</v>
      </c>
      <c r="U45" s="138"/>
      <c r="V45" s="131"/>
      <c r="W45" s="105"/>
      <c r="X45" s="217"/>
      <c r="Y45" s="181">
        <f t="shared" si="15"/>
        <v>-2603351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800039.38499999954</v>
      </c>
      <c r="P46" s="7">
        <f t="shared" si="6"/>
        <v>32001575.399999984</v>
      </c>
      <c r="Q46" s="164">
        <f t="shared" si="21"/>
        <v>2614511.5099999998</v>
      </c>
      <c r="R46" s="29">
        <f t="shared" si="1"/>
        <v>574.74447246617581</v>
      </c>
      <c r="S46" s="5">
        <f>SUM($Q$7:$Q46)/T46</f>
        <v>968559.38499999943</v>
      </c>
      <c r="T46" s="18">
        <v>40</v>
      </c>
      <c r="U46" s="138"/>
      <c r="V46" s="131"/>
      <c r="W46" s="105"/>
      <c r="X46" s="217"/>
      <c r="Y46" s="181">
        <f t="shared" si="15"/>
        <v>-2603351</v>
      </c>
      <c r="Z46" s="217"/>
      <c r="AD46" s="1"/>
      <c r="AE46" s="1"/>
    </row>
    <row r="47" spans="2:31">
      <c r="B47" s="116">
        <v>46006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840184.5831707312</v>
      </c>
      <c r="P47" s="7">
        <f t="shared" si="6"/>
        <v>34447567.909999982</v>
      </c>
      <c r="Q47" s="164">
        <f>Q46+N47+1</f>
        <v>2614512.5099999998</v>
      </c>
      <c r="R47" s="29">
        <f t="shared" si="1"/>
        <v>598.56668832822879</v>
      </c>
      <c r="S47" s="5">
        <f>SUM($Q$7:$Q47)/T47</f>
        <v>1008704.5831707311</v>
      </c>
      <c r="T47" s="18">
        <v>41</v>
      </c>
      <c r="U47" s="138">
        <f>B47</f>
        <v>46006</v>
      </c>
      <c r="V47" s="131"/>
      <c r="W47" s="105"/>
      <c r="X47" s="217" t="e">
        <f>AVERAGE(W47:W54)</f>
        <v>#DIV/0!</v>
      </c>
      <c r="Y47" s="181">
        <f t="shared" si="15"/>
        <v>-2603351</v>
      </c>
      <c r="Z47" s="217">
        <f>AVERAGE(Y47:Y54)</f>
        <v>-2603351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878418.08142857091</v>
      </c>
      <c r="P48" s="7">
        <f t="shared" si="6"/>
        <v>36893559.419999979</v>
      </c>
      <c r="Q48" s="164">
        <f>Q47+N48-1</f>
        <v>2614511.5099999998</v>
      </c>
      <c r="R48" s="29">
        <f t="shared" si="1"/>
        <v>621.25449883015119</v>
      </c>
      <c r="S48" s="5">
        <f>SUM($Q$7:$Q48)/T48</f>
        <v>1046938.0814285708</v>
      </c>
      <c r="T48" s="18">
        <v>42</v>
      </c>
      <c r="U48" s="138">
        <f>B47+8</f>
        <v>46014</v>
      </c>
      <c r="V48" s="131"/>
      <c r="W48" s="105"/>
      <c r="X48" s="217"/>
      <c r="Y48" s="181">
        <f t="shared" si="15"/>
        <v>-2603351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/>
      <c r="E49" s="87"/>
      <c r="F49" s="23"/>
      <c r="G49" s="26">
        <f t="shared" ref="G49:G50" si="22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914873.30069767393</v>
      </c>
      <c r="P49" s="7">
        <f t="shared" si="6"/>
        <v>39339551.929999977</v>
      </c>
      <c r="Q49" s="164">
        <f>Q48+N49+1</f>
        <v>2614512.5099999998</v>
      </c>
      <c r="R49" s="29">
        <f t="shared" si="1"/>
        <v>642.8870761320162</v>
      </c>
      <c r="S49" s="5">
        <f>SUM($Q$7:$Q49)/T49</f>
        <v>1083393.3006976738</v>
      </c>
      <c r="T49" s="18">
        <v>43</v>
      </c>
      <c r="U49" s="138"/>
      <c r="V49" s="131"/>
      <c r="W49" s="105"/>
      <c r="X49" s="217"/>
      <c r="Y49" s="181">
        <f t="shared" si="15"/>
        <v>-2603351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4" si="23">L50+K50+G50+M50</f>
        <v>0</v>
      </c>
      <c r="O50" s="67">
        <f t="shared" si="3"/>
        <v>949671.46454545402</v>
      </c>
      <c r="P50" s="7">
        <f t="shared" si="6"/>
        <v>41785544.439999975</v>
      </c>
      <c r="Q50" s="164">
        <f>Q49+N50</f>
        <v>2614512.5099999998</v>
      </c>
      <c r="R50" s="29">
        <f t="shared" si="1"/>
        <v>663.53635446561464</v>
      </c>
      <c r="S50" s="5">
        <f>SUM($Q$7:$Q50)/T50</f>
        <v>1118191.4645454539</v>
      </c>
      <c r="T50" s="18">
        <v>44</v>
      </c>
      <c r="U50" s="138"/>
      <c r="V50" s="131"/>
      <c r="W50" s="105"/>
      <c r="X50" s="217"/>
      <c r="Y50" s="181">
        <f t="shared" si="15"/>
        <v>-2603351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982923.04333333275</v>
      </c>
      <c r="P51" s="7">
        <f t="shared" si="6"/>
        <v>44231536.949999973</v>
      </c>
      <c r="Q51" s="164">
        <f t="shared" si="21"/>
        <v>2614512.5099999998</v>
      </c>
      <c r="R51" s="29">
        <f t="shared" si="1"/>
        <v>683.2678870954976</v>
      </c>
      <c r="S51" s="5">
        <f>SUM($Q$7:$Q51)/T51</f>
        <v>1151443.0433333325</v>
      </c>
      <c r="T51" s="18">
        <v>45</v>
      </c>
      <c r="U51" s="138"/>
      <c r="V51" s="131"/>
      <c r="W51" s="105"/>
      <c r="X51" s="217"/>
      <c r="Y51" s="181">
        <f t="shared" si="15"/>
        <v>-2603351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1014728.9013043472</v>
      </c>
      <c r="P52" s="7">
        <f t="shared" si="6"/>
        <v>46677529.459999971</v>
      </c>
      <c r="Q52" s="164">
        <f>Q51+N52</f>
        <v>2614512.5099999998</v>
      </c>
      <c r="R52" s="29">
        <f t="shared" si="1"/>
        <v>702.14152700234217</v>
      </c>
      <c r="S52" s="5">
        <f>SUM($Q$7:$Q52)/T52</f>
        <v>1183248.901304347</v>
      </c>
      <c r="T52" s="18">
        <v>46</v>
      </c>
      <c r="U52" s="138"/>
      <c r="V52" s="131"/>
      <c r="W52" s="105"/>
      <c r="X52" s="217"/>
      <c r="Y52" s="181">
        <f t="shared" si="15"/>
        <v>-2603351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1045181.3185106376</v>
      </c>
      <c r="P53" s="7">
        <f t="shared" si="6"/>
        <v>49123521.969999969</v>
      </c>
      <c r="Q53" s="164">
        <f t="shared" si="21"/>
        <v>2614512.5099999998</v>
      </c>
      <c r="R53" s="29">
        <f t="shared" si="1"/>
        <v>720.21203329612945</v>
      </c>
      <c r="S53" s="5">
        <f>SUM($Q$7:$Q53)/T53</f>
        <v>1213701.3185106374</v>
      </c>
      <c r="T53" s="18">
        <v>47</v>
      </c>
      <c r="U53" s="138"/>
      <c r="V53" s="131"/>
      <c r="W53" s="105"/>
      <c r="X53" s="217"/>
      <c r="Y53" s="181">
        <f t="shared" si="15"/>
        <v>-2603351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1074364.8849999993</v>
      </c>
      <c r="P54" s="7">
        <f t="shared" si="6"/>
        <v>51569514.479999967</v>
      </c>
      <c r="Q54" s="164">
        <f>Q53+N54</f>
        <v>2614512.5099999998</v>
      </c>
      <c r="R54" s="29">
        <f t="shared" si="1"/>
        <v>737.52960182767561</v>
      </c>
      <c r="S54" s="5">
        <f>SUM($Q$7:$Q54)/T54</f>
        <v>1242884.8849999991</v>
      </c>
      <c r="T54" s="18">
        <v>48</v>
      </c>
      <c r="U54" s="138"/>
      <c r="V54" s="131"/>
      <c r="W54" s="105"/>
      <c r="X54" s="217"/>
      <c r="Y54" s="181">
        <f t="shared" si="15"/>
        <v>-2603351</v>
      </c>
      <c r="Z54" s="217"/>
      <c r="AD54" s="1"/>
      <c r="AE54" s="1"/>
    </row>
    <row r="56" spans="2:31" ht="12.75" thickBot="1"/>
    <row r="57" spans="2:31" ht="13.5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75" thickBot="1">
      <c r="D61" s="140" t="s">
        <v>46</v>
      </c>
      <c r="E61" s="145"/>
      <c r="F61" s="146"/>
      <c r="G61" s="158">
        <f>'OCT 2025'!Y55</f>
        <v>-2661858</v>
      </c>
    </row>
    <row r="62" spans="2:31" ht="12.75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758"/>
  <sheetViews>
    <sheetView topLeftCell="A5733" workbookViewId="0">
      <selection activeCell="D5758" sqref="D5758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2"/>
  <sheetViews>
    <sheetView workbookViewId="0">
      <pane ySplit="1" topLeftCell="A243" activePane="bottomLeft" state="frozen"/>
      <selection activeCell="X30" sqref="X30"/>
      <selection pane="bottomLeft" activeCell="E253" sqref="E253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2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60</vt:i4>
      </vt:variant>
      <vt:variant>
        <vt:lpstr>Named Ranges</vt:lpstr>
      </vt:variant>
      <vt:variant>
        <vt:i4>59</vt:i4>
      </vt:variant>
    </vt:vector>
  </HeadingPairs>
  <TitlesOfParts>
    <vt:vector size="11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2025-12-02T10:31:23Z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